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2120"/>
  </bookViews>
  <sheets>
    <sheet name="Прил 4" sheetId="2" r:id="rId1"/>
    <sheet name="Лист1" sheetId="3" r:id="rId2"/>
  </sheets>
  <calcPr calcId="124519"/>
</workbook>
</file>

<file path=xl/calcChain.xml><?xml version="1.0" encoding="utf-8"?>
<calcChain xmlns="http://schemas.openxmlformats.org/spreadsheetml/2006/main">
  <c r="F15" i="2"/>
  <c r="F14"/>
  <c r="G13"/>
  <c r="J12" l="1"/>
  <c r="D12"/>
  <c r="E12"/>
  <c r="G12"/>
  <c r="H12"/>
  <c r="I12"/>
  <c r="C12"/>
  <c r="F12"/>
</calcChain>
</file>

<file path=xl/sharedStrings.xml><?xml version="1.0" encoding="utf-8"?>
<sst xmlns="http://schemas.openxmlformats.org/spreadsheetml/2006/main" count="28" uniqueCount="18">
  <si>
    <t>№ п/п</t>
  </si>
  <si>
    <t>кв.м</t>
  </si>
  <si>
    <t>не расселено на дату подачи заявки</t>
  </si>
  <si>
    <t>расселяется по ранее утвержденным программам</t>
  </si>
  <si>
    <t>расселяется по данной программе</t>
  </si>
  <si>
    <t>Наименование муниципального образования</t>
  </si>
  <si>
    <t>ИТОГО по Республике Дагестан</t>
  </si>
  <si>
    <t>Кумторкалинский район</t>
  </si>
  <si>
    <t>Унцукульский район</t>
  </si>
  <si>
    <t>ПРИЛОЖЕНИЕ № 4</t>
  </si>
  <si>
    <t>осталось к расселению аварийного фонда</t>
  </si>
  <si>
    <t xml:space="preserve">осталось к расселению аварийного фонда </t>
  </si>
  <si>
    <t>Р Е Е С Т Р
аварийных домов на территориях муниципальных образований, претендующих на получение финансовой поддержки за счет средств                                            Фонда содействия реформированию жилищно-коммунального хозяйства</t>
  </si>
  <si>
    <t>Лакский район</t>
  </si>
  <si>
    <t>прил(4ав)26-03-13 ом</t>
  </si>
  <si>
    <t xml:space="preserve">к республиканской адресной программе «Переселение граждан из аварийного жилищного фонда в Республике Дагестан в 2012 - 2013 годах» </t>
  </si>
  <si>
    <t>Многоквартирные дома, признанные аварийными до 1 января 2007 года</t>
  </si>
  <si>
    <t>Многоквартирные дома, признанные аварийными с 1 января 2007 года
до 1 января 2010 года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</si>
</sst>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indexed="8"/>
      <name val="Calibri"/>
      <family val="2"/>
      <charset val="204"/>
    </font>
    <font>
      <b/>
      <sz val="10.5"/>
      <color indexed="8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indexed="8"/>
      <name val="Calibri"/>
      <family val="2"/>
      <charset val="204"/>
    </font>
    <font>
      <sz val="10.5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0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0" fillId="0" borderId="2" xfId="0" applyBorder="1"/>
    <xf numFmtId="0" fontId="8" fillId="0" borderId="1" xfId="0" applyFont="1" applyBorder="1" applyAlignment="1">
      <alignment horizontal="center" vertical="center"/>
    </xf>
    <xf numFmtId="0" fontId="0" fillId="0" borderId="2" xfId="0" applyFont="1" applyBorder="1"/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Layout" workbookViewId="0">
      <selection activeCell="G8" sqref="G8:J8"/>
    </sheetView>
  </sheetViews>
  <sheetFormatPr defaultRowHeight="15"/>
  <cols>
    <col min="1" max="1" width="6.28515625" customWidth="1"/>
    <col min="2" max="2" width="36" customWidth="1"/>
    <col min="3" max="3" width="13.85546875" customWidth="1"/>
    <col min="4" max="4" width="14.28515625" customWidth="1"/>
    <col min="5" max="5" width="13.5703125" customWidth="1"/>
    <col min="6" max="6" width="13.140625" customWidth="1"/>
    <col min="7" max="7" width="13.28515625" customWidth="1"/>
    <col min="8" max="8" width="13.7109375" customWidth="1"/>
    <col min="9" max="9" width="14.5703125" customWidth="1"/>
    <col min="10" max="10" width="13.42578125" customWidth="1"/>
  </cols>
  <sheetData>
    <row r="1" spans="1:11">
      <c r="H1" s="26" t="s">
        <v>9</v>
      </c>
      <c r="I1" s="26"/>
      <c r="J1" s="26"/>
      <c r="K1" s="13"/>
    </row>
    <row r="2" spans="1:11" ht="15" customHeight="1">
      <c r="H2" s="27" t="s">
        <v>15</v>
      </c>
      <c r="I2" s="27"/>
      <c r="J2" s="27"/>
      <c r="K2" s="14"/>
    </row>
    <row r="3" spans="1:11" ht="17.25" customHeight="1">
      <c r="G3" s="14"/>
      <c r="H3" s="27"/>
      <c r="I3" s="27"/>
      <c r="J3" s="27"/>
      <c r="K3" s="14"/>
    </row>
    <row r="4" spans="1:11" ht="9.75" customHeight="1">
      <c r="G4" s="14"/>
      <c r="H4" s="27"/>
      <c r="I4" s="27"/>
      <c r="J4" s="27"/>
      <c r="K4" s="14"/>
    </row>
    <row r="5" spans="1:11" ht="72.75" customHeight="1">
      <c r="G5" s="14"/>
      <c r="H5" s="14"/>
      <c r="I5" s="14"/>
      <c r="J5" s="14"/>
      <c r="K5" s="14"/>
    </row>
    <row r="6" spans="1:11" ht="54" customHeight="1">
      <c r="A6" s="28" t="s">
        <v>12</v>
      </c>
      <c r="B6" s="29"/>
      <c r="C6" s="29"/>
      <c r="D6" s="29"/>
      <c r="E6" s="29"/>
      <c r="F6" s="29"/>
      <c r="G6" s="29"/>
      <c r="H6" s="29"/>
      <c r="I6" s="29"/>
      <c r="J6" s="29"/>
      <c r="K6" s="2"/>
    </row>
    <row r="7" spans="1:11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s="16" customFormat="1" ht="33.75" customHeight="1">
      <c r="A8" s="30" t="s">
        <v>0</v>
      </c>
      <c r="B8" s="31" t="s">
        <v>5</v>
      </c>
      <c r="C8" s="34" t="s">
        <v>16</v>
      </c>
      <c r="D8" s="35"/>
      <c r="E8" s="35"/>
      <c r="F8" s="35"/>
      <c r="G8" s="34" t="s">
        <v>17</v>
      </c>
      <c r="H8" s="35"/>
      <c r="I8" s="35"/>
      <c r="J8" s="35"/>
      <c r="K8" s="15"/>
    </row>
    <row r="9" spans="1:11" s="8" customFormat="1" ht="69" customHeight="1">
      <c r="A9" s="30"/>
      <c r="B9" s="32"/>
      <c r="C9" s="6" t="s">
        <v>2</v>
      </c>
      <c r="D9" s="6" t="s">
        <v>3</v>
      </c>
      <c r="E9" s="6" t="s">
        <v>4</v>
      </c>
      <c r="F9" s="24" t="s">
        <v>10</v>
      </c>
      <c r="G9" s="6" t="s">
        <v>2</v>
      </c>
      <c r="H9" s="6" t="s">
        <v>3</v>
      </c>
      <c r="I9" s="6" t="s">
        <v>4</v>
      </c>
      <c r="J9" s="6" t="s">
        <v>11</v>
      </c>
      <c r="K9" s="7"/>
    </row>
    <row r="10" spans="1:11" s="8" customFormat="1" ht="14.25">
      <c r="A10" s="30"/>
      <c r="B10" s="33"/>
      <c r="C10" s="18" t="s">
        <v>1</v>
      </c>
      <c r="D10" s="18" t="s">
        <v>1</v>
      </c>
      <c r="E10" s="18" t="s">
        <v>1</v>
      </c>
      <c r="F10" s="18" t="s">
        <v>1</v>
      </c>
      <c r="G10" s="18" t="s">
        <v>1</v>
      </c>
      <c r="H10" s="18" t="s">
        <v>1</v>
      </c>
      <c r="I10" s="18" t="s">
        <v>1</v>
      </c>
      <c r="J10" s="18" t="s">
        <v>1</v>
      </c>
      <c r="K10" s="7"/>
    </row>
    <row r="11" spans="1:11" s="4" customFormat="1" ht="14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3"/>
    </row>
    <row r="12" spans="1:11" s="12" customFormat="1" ht="22.5" customHeight="1">
      <c r="A12" s="9"/>
      <c r="B12" s="9" t="s">
        <v>6</v>
      </c>
      <c r="C12" s="10">
        <f t="shared" ref="C12:J12" si="0">SUM(C13:C15)</f>
        <v>6998.3</v>
      </c>
      <c r="D12" s="10">
        <f t="shared" si="0"/>
        <v>3198.46</v>
      </c>
      <c r="E12" s="10">
        <f t="shared" si="0"/>
        <v>3799.84</v>
      </c>
      <c r="F12" s="10">
        <f t="shared" si="0"/>
        <v>0</v>
      </c>
      <c r="G12" s="10">
        <f t="shared" si="0"/>
        <v>6654</v>
      </c>
      <c r="H12" s="10">
        <f t="shared" si="0"/>
        <v>1434</v>
      </c>
      <c r="I12" s="10">
        <f t="shared" si="0"/>
        <v>5220</v>
      </c>
      <c r="J12" s="10">
        <f t="shared" si="0"/>
        <v>0</v>
      </c>
      <c r="K12" s="11"/>
    </row>
    <row r="13" spans="1:11" s="8" customFormat="1" ht="28.5" customHeight="1">
      <c r="A13" s="20">
        <v>1</v>
      </c>
      <c r="B13" s="21" t="s">
        <v>7</v>
      </c>
      <c r="C13" s="22">
        <v>0</v>
      </c>
      <c r="D13" s="22">
        <v>0</v>
      </c>
      <c r="E13" s="22">
        <v>0</v>
      </c>
      <c r="F13" s="22">
        <v>0</v>
      </c>
      <c r="G13" s="22">
        <f>H13+I13+J13</f>
        <v>6654</v>
      </c>
      <c r="H13" s="22">
        <v>1434</v>
      </c>
      <c r="I13" s="22">
        <v>5220</v>
      </c>
      <c r="J13" s="22">
        <v>0</v>
      </c>
      <c r="K13" s="7"/>
    </row>
    <row r="14" spans="1:11" s="8" customFormat="1" ht="28.5" customHeight="1">
      <c r="A14" s="20">
        <v>2</v>
      </c>
      <c r="B14" s="23" t="s">
        <v>13</v>
      </c>
      <c r="C14" s="22">
        <v>2166.3000000000002</v>
      </c>
      <c r="D14" s="22">
        <v>0</v>
      </c>
      <c r="E14" s="22">
        <v>2166.3000000000002</v>
      </c>
      <c r="F14" s="22">
        <f>C14-D14-E14</f>
        <v>0</v>
      </c>
      <c r="G14" s="22">
        <v>0</v>
      </c>
      <c r="H14" s="22">
        <v>0</v>
      </c>
      <c r="I14" s="22">
        <v>0</v>
      </c>
      <c r="J14" s="22">
        <v>0</v>
      </c>
      <c r="K14" s="7"/>
    </row>
    <row r="15" spans="1:11" s="8" customFormat="1" ht="28.5" customHeight="1">
      <c r="A15" s="20">
        <v>3</v>
      </c>
      <c r="B15" s="21" t="s">
        <v>8</v>
      </c>
      <c r="C15" s="22">
        <v>4832</v>
      </c>
      <c r="D15" s="22">
        <v>3198.46</v>
      </c>
      <c r="E15" s="22">
        <v>1633.54</v>
      </c>
      <c r="F15" s="22">
        <f>C15-D15-E15</f>
        <v>0</v>
      </c>
      <c r="G15" s="22">
        <v>0</v>
      </c>
      <c r="H15" s="22">
        <v>0</v>
      </c>
      <c r="I15" s="22">
        <v>0</v>
      </c>
      <c r="J15" s="22">
        <v>0</v>
      </c>
      <c r="K15" s="7"/>
    </row>
    <row r="18" spans="1:6">
      <c r="E18" s="17"/>
      <c r="F18" s="19"/>
    </row>
    <row r="20" spans="1:6">
      <c r="A20" s="25" t="s">
        <v>14</v>
      </c>
    </row>
  </sheetData>
  <mergeCells count="7">
    <mergeCell ref="H1:J1"/>
    <mergeCell ref="H2:J4"/>
    <mergeCell ref="A6:J6"/>
    <mergeCell ref="A8:A10"/>
    <mergeCell ref="B8:B10"/>
    <mergeCell ref="C8:F8"/>
    <mergeCell ref="G8:J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headerFooter differentFirst="1">
    <oddFooter>&amp;L&amp;P&amp;Rприл(4ав)08-07-11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4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2013-03-28T09:07:57Z</cp:lastPrinted>
  <dcterms:created xsi:type="dcterms:W3CDTF">2011-07-08T14:55:39Z</dcterms:created>
  <dcterms:modified xsi:type="dcterms:W3CDTF">2013-03-28T09:08:51Z</dcterms:modified>
</cp:coreProperties>
</file>